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71"/>
  </bookViews>
  <sheets>
    <sheet name="тмц" sheetId="4" r:id="rId1"/>
  </sheets>
  <calcPr calcId="124519"/>
</workbook>
</file>

<file path=xl/calcChain.xml><?xml version="1.0" encoding="utf-8"?>
<calcChain xmlns="http://schemas.openxmlformats.org/spreadsheetml/2006/main">
  <c r="X10" i="4"/>
  <c r="Y10" s="1"/>
  <c r="X11"/>
  <c r="Y11" s="1"/>
  <c r="X12"/>
  <c r="Y12" s="1"/>
  <c r="X13"/>
  <c r="Y13" s="1"/>
  <c r="W10"/>
  <c r="W11"/>
  <c r="W12"/>
  <c r="W13"/>
  <c r="O14"/>
  <c r="O11"/>
  <c r="O12"/>
  <c r="O13"/>
  <c r="O10"/>
  <c r="U13"/>
  <c r="U12"/>
  <c r="U11"/>
  <c r="U10"/>
  <c r="W14" l="1"/>
  <c r="Y14"/>
</calcChain>
</file>

<file path=xl/sharedStrings.xml><?xml version="1.0" encoding="utf-8"?>
<sst xmlns="http://schemas.openxmlformats.org/spreadsheetml/2006/main" count="80" uniqueCount="65">
  <si>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</si>
  <si>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</si>
  <si>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</si>
  <si>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</si>
  <si>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</si>
  <si>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</si>
  <si>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</si>
  <si>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</si>
  <si>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</si>
  <si>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</si>
  <si>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</si>
  <si>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</si>
  <si>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</si>
  <si>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</si>
  <si>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</si>
  <si>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</si>
  <si>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</si>
  <si>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</si>
  <si>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</si>
  <si>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</si>
  <si>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</si>
  <si>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</si>
  <si>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№ позиции</t>
  </si>
  <si>
    <t>№ лота</t>
  </si>
  <si>
    <t>ОКДП2</t>
  </si>
  <si>
    <t>ОКВЭД2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</si>
  <si>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</si>
  <si>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</si>
  <si>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</si>
  <si>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</si>
  <si>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</si>
  <si>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</si>
  <si>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 xml:space="preserve">Итоговая стоимость , руб. 
БЕЗ НДС, с учетом коэффициента снижения </t>
  </si>
  <si>
    <t>Наименование Подрядчика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</si>
  <si>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</si>
  <si>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</si>
  <si>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</si>
  <si>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</si>
  <si>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</si>
  <si>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</si>
  <si>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</si>
  <si>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</si>
  <si>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</si>
  <si>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</si>
  <si>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Страна 
происхождения услуг</t>
  </si>
  <si>
    <t>Начало оказания услуг</t>
  </si>
  <si>
    <t>Окончание оказания услуг</t>
  </si>
  <si>
    <t>Цена одной единицы услуги, без НДС (руб.) с учетом коэффициента снижения</t>
  </si>
  <si>
    <t>Цена одной единицы услуги, руб. 
С НДС с учетом коэффициента снижения</t>
  </si>
  <si>
    <t>Согласно техническому заданию</t>
  </si>
  <si>
    <t>шт</t>
  </si>
  <si>
    <t>ООО «Волжские коммунальные системы»</t>
  </si>
  <si>
    <t>1.1.</t>
  </si>
  <si>
    <t>1.2.</t>
  </si>
  <si>
    <t>1.3.</t>
  </si>
  <si>
    <t>1.4.</t>
  </si>
  <si>
    <t>С  1 января 2020г. по 31 декабря 2020г.</t>
  </si>
  <si>
    <t>79.90.3</t>
  </si>
  <si>
    <t>79.90</t>
  </si>
  <si>
    <t>ФБ000035</t>
  </si>
  <si>
    <t>Бронирование и выписка авиационных и железнодорожных билетов внутренних и международных направлений с доставкой по указанному адресу, бронирование проживания в гостиницах.</t>
  </si>
  <si>
    <t>Услуга (комиссионный сбор) по бронированию авиабилетов в одну сторону, эконом класс</t>
  </si>
  <si>
    <t>Услуга (комиссионный сбор) по бронированию железнодорожных билетов за один бланк, плацкарт</t>
  </si>
  <si>
    <t>Услуга (комиссионный сбор) по бронированию железнодорожных билетов за один бланк, купе</t>
  </si>
  <si>
    <t>Услуга (комиссионный сбор) по бронированию гостиниц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</si>
</sst>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0"/>
      <name val="Tahoma"/>
      <family val="2"/>
      <charset val="1"/>
    </font>
    <font>
      <sz val="10"/>
      <color indexed="8"/>
      <name val="Tahom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6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1" fontId="3" fillId="0" borderId="8" xfId="0" applyNumberFormat="1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12" xfId="0" applyNumberFormat="1" applyFont="1" applyFill="1" applyBorder="1" applyAlignment="1" applyProtection="1">
      <alignment horizontal="center" vertical="center" wrapText="1"/>
    </xf>
    <xf numFmtId="1" fontId="3" fillId="0" borderId="13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4" fontId="11" fillId="0" borderId="1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4"/>
  <sheetViews>
    <sheetView tabSelected="1" zoomScale="70" zoomScaleNormal="70" zoomScaleSheetLayoutView="70" workbookViewId="0">
      <selection activeCell="V13" sqref="V13"/>
    </sheetView>
  </sheetViews>
  <sheetFormatPr defaultColWidth="8.85546875" defaultRowHeight="12.75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14.42578125" style="1" customWidth="1"/>
    <col min="15" max="15" width="14.7109375" style="1" bestFit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18" style="1" customWidth="1"/>
    <col min="22" max="22" width="19.28515625" style="1" customWidth="1"/>
    <col min="23" max="23" width="20" style="1" customWidth="1"/>
    <col min="24" max="25" width="18.42578125" style="1" customWidth="1"/>
    <col min="26" max="16384" width="8.85546875" style="1"/>
  </cols>
  <sheetData>
    <row r="1" spans="1:25" ht="18.75" customHeight="1">
      <c r="Y1" s="3" t="s">
        <v>8</v>
      </c>
    </row>
    <row r="2" spans="1:25" ht="42.75" customHeight="1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5</v>
      </c>
      <c r="B3" s="5"/>
      <c r="C3" s="5"/>
      <c r="D3" s="32" t="s">
        <v>21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T3" s="5"/>
      <c r="U3" s="5"/>
    </row>
    <row r="4" spans="1:25" ht="20.25" customHeight="1">
      <c r="A4" s="6" t="s">
        <v>4</v>
      </c>
      <c r="B4" s="7"/>
      <c r="C4" s="7"/>
      <c r="D4" s="32" t="s">
        <v>21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4"/>
      <c r="T4" s="8"/>
      <c r="U4" s="8"/>
    </row>
    <row r="5" spans="1:25" ht="18" customHeight="1">
      <c r="A5" s="6" t="s">
        <v>14</v>
      </c>
      <c r="B5" s="7"/>
      <c r="C5" s="7"/>
      <c r="D5" s="32" t="s">
        <v>21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4"/>
      <c r="T5" s="8"/>
      <c r="U5" s="8"/>
    </row>
    <row r="6" spans="1:25" ht="23.25" customHeight="1">
      <c r="A6" s="9" t="s">
        <v>1</v>
      </c>
    </row>
    <row r="7" spans="1:25" ht="48.75" customHeight="1">
      <c r="A7" s="26"/>
      <c r="B7" s="26"/>
      <c r="C7" s="26"/>
      <c r="D7" s="26"/>
      <c r="E7" s="26"/>
      <c r="F7" s="27"/>
      <c r="G7" s="27"/>
      <c r="H7" s="27"/>
      <c r="I7" s="27"/>
      <c r="J7" s="27"/>
      <c r="K7" s="26"/>
      <c r="L7" s="35" t="s">
        <v>41</v>
      </c>
      <c r="M7" s="35"/>
      <c r="N7" s="36" t="s">
        <v>42</v>
      </c>
      <c r="O7" s="36" t="s">
        <v>43</v>
      </c>
      <c r="P7" s="38"/>
      <c r="Q7" s="38"/>
      <c r="R7" s="38"/>
      <c r="S7" s="38"/>
      <c r="T7" s="38"/>
      <c r="U7" s="38"/>
      <c r="V7" s="38"/>
      <c r="W7" s="38"/>
      <c r="X7" s="38"/>
      <c r="Y7" s="38"/>
    </row>
    <row r="8" spans="1:25" ht="93" customHeight="1">
      <c r="A8" s="10" t="s">
        <v>22</v>
      </c>
      <c r="B8" s="10" t="s">
        <v>23</v>
      </c>
      <c r="C8" s="10" t="s">
        <v>24</v>
      </c>
      <c r="D8" s="10" t="s">
        <v>25</v>
      </c>
      <c r="E8" s="10" t="s">
        <v>2</v>
      </c>
      <c r="F8" s="10" t="s">
        <v>39</v>
      </c>
      <c r="G8" s="10" t="s">
        <v>40</v>
      </c>
      <c r="H8" s="10" t="s">
        <v>3</v>
      </c>
      <c r="I8" s="10" t="s">
        <v>0</v>
      </c>
      <c r="J8" s="10" t="s">
        <v>26</v>
      </c>
      <c r="K8" s="10" t="s">
        <v>27</v>
      </c>
      <c r="L8" s="10" t="s">
        <v>28</v>
      </c>
      <c r="M8" s="10" t="s">
        <v>29</v>
      </c>
      <c r="N8" s="37"/>
      <c r="O8" s="37"/>
      <c r="P8" s="11" t="s">
        <v>44</v>
      </c>
      <c r="Q8" s="11" t="s">
        <v>33</v>
      </c>
      <c r="R8" s="11" t="s">
        <v>45</v>
      </c>
      <c r="S8" s="11" t="s">
        <v>46</v>
      </c>
      <c r="T8" s="11" t="s">
        <v>6</v>
      </c>
      <c r="U8" s="11" t="s">
        <v>31</v>
      </c>
      <c r="V8" s="11" t="s">
        <v>47</v>
      </c>
      <c r="W8" s="11" t="s">
        <v>32</v>
      </c>
      <c r="X8" s="11" t="s">
        <v>48</v>
      </c>
      <c r="Y8" s="11" t="s">
        <v>34</v>
      </c>
    </row>
    <row r="9" spans="1:25" ht="67.5" customHeight="1">
      <c r="A9" s="23">
        <v>1</v>
      </c>
      <c r="B9" s="23">
        <v>1</v>
      </c>
      <c r="C9" s="28" t="s">
        <v>57</v>
      </c>
      <c r="D9" s="28" t="s">
        <v>58</v>
      </c>
      <c r="E9" s="54" t="s">
        <v>59</v>
      </c>
      <c r="F9" s="55" t="s">
        <v>60</v>
      </c>
      <c r="G9" s="12"/>
      <c r="H9" s="12"/>
      <c r="I9" s="12"/>
      <c r="J9" s="12"/>
      <c r="K9" s="12"/>
      <c r="L9" s="48" t="s">
        <v>56</v>
      </c>
      <c r="M9" s="49"/>
      <c r="N9" s="24"/>
      <c r="O9" s="24"/>
      <c r="P9" s="11"/>
      <c r="Q9" s="11"/>
      <c r="R9" s="30"/>
      <c r="S9" s="31"/>
      <c r="T9" s="11"/>
      <c r="U9" s="29"/>
      <c r="V9" s="25"/>
      <c r="W9" s="25"/>
      <c r="X9" s="25"/>
      <c r="Y9" s="25"/>
    </row>
    <row r="10" spans="1:25" ht="45.75" customHeight="1">
      <c r="A10" s="23" t="s">
        <v>52</v>
      </c>
      <c r="B10" s="23">
        <v>1</v>
      </c>
      <c r="C10" s="28"/>
      <c r="D10" s="28"/>
      <c r="E10" s="28"/>
      <c r="F10" s="56" t="s">
        <v>61</v>
      </c>
      <c r="G10" s="12" t="s">
        <v>49</v>
      </c>
      <c r="H10" s="12" t="s">
        <v>50</v>
      </c>
      <c r="I10" s="12" t="s">
        <v>51</v>
      </c>
      <c r="J10" s="12" t="s">
        <v>49</v>
      </c>
      <c r="K10" s="12">
        <v>1</v>
      </c>
      <c r="L10" s="50"/>
      <c r="M10" s="51"/>
      <c r="N10" s="57">
        <v>265</v>
      </c>
      <c r="O10" s="24">
        <f>N10*K10</f>
        <v>265</v>
      </c>
      <c r="P10" s="11"/>
      <c r="Q10" s="11"/>
      <c r="R10" s="30"/>
      <c r="S10" s="31"/>
      <c r="T10" s="11"/>
      <c r="U10" s="29">
        <f>V10/N10</f>
        <v>0</v>
      </c>
      <c r="V10" s="25"/>
      <c r="W10" s="25">
        <f t="shared" ref="W10:W13" si="0">V10*K10</f>
        <v>0</v>
      </c>
      <c r="X10" s="25">
        <f t="shared" ref="X10:X13" si="1">V10*1.2</f>
        <v>0</v>
      </c>
      <c r="Y10" s="25">
        <f t="shared" ref="Y10:Y13" si="2">X10*K10</f>
        <v>0</v>
      </c>
    </row>
    <row r="11" spans="1:25" ht="45.75" customHeight="1">
      <c r="A11" s="23" t="s">
        <v>53</v>
      </c>
      <c r="B11" s="23">
        <v>1</v>
      </c>
      <c r="C11" s="28"/>
      <c r="D11" s="28"/>
      <c r="E11" s="28"/>
      <c r="F11" s="56" t="s">
        <v>62</v>
      </c>
      <c r="G11" s="12" t="s">
        <v>49</v>
      </c>
      <c r="H11" s="12" t="s">
        <v>50</v>
      </c>
      <c r="I11" s="12" t="s">
        <v>51</v>
      </c>
      <c r="J11" s="12" t="s">
        <v>49</v>
      </c>
      <c r="K11" s="12">
        <v>1</v>
      </c>
      <c r="L11" s="50"/>
      <c r="M11" s="51"/>
      <c r="N11" s="57">
        <v>170</v>
      </c>
      <c r="O11" s="24">
        <f t="shared" ref="O11:O13" si="3">N11*K11</f>
        <v>170</v>
      </c>
      <c r="P11" s="11"/>
      <c r="Q11" s="11"/>
      <c r="R11" s="30"/>
      <c r="S11" s="31"/>
      <c r="T11" s="11"/>
      <c r="U11" s="29">
        <f>V11/N11</f>
        <v>0</v>
      </c>
      <c r="V11" s="25"/>
      <c r="W11" s="25">
        <f t="shared" si="0"/>
        <v>0</v>
      </c>
      <c r="X11" s="25">
        <f t="shared" si="1"/>
        <v>0</v>
      </c>
      <c r="Y11" s="25">
        <f t="shared" si="2"/>
        <v>0</v>
      </c>
    </row>
    <row r="12" spans="1:25" ht="45.75" customHeight="1">
      <c r="A12" s="23" t="s">
        <v>54</v>
      </c>
      <c r="B12" s="23">
        <v>1</v>
      </c>
      <c r="C12" s="28"/>
      <c r="D12" s="28"/>
      <c r="E12" s="28"/>
      <c r="F12" s="56" t="s">
        <v>63</v>
      </c>
      <c r="G12" s="12" t="s">
        <v>49</v>
      </c>
      <c r="H12" s="12" t="s">
        <v>50</v>
      </c>
      <c r="I12" s="12" t="s">
        <v>51</v>
      </c>
      <c r="J12" s="12" t="s">
        <v>49</v>
      </c>
      <c r="K12" s="12">
        <v>1</v>
      </c>
      <c r="L12" s="50"/>
      <c r="M12" s="51"/>
      <c r="N12" s="58">
        <v>190</v>
      </c>
      <c r="O12" s="24">
        <f t="shared" si="3"/>
        <v>190</v>
      </c>
      <c r="P12" s="11"/>
      <c r="Q12" s="11"/>
      <c r="R12" s="30"/>
      <c r="S12" s="31"/>
      <c r="T12" s="11"/>
      <c r="U12" s="29">
        <f>V12/N12</f>
        <v>0</v>
      </c>
      <c r="V12" s="25"/>
      <c r="W12" s="25">
        <f t="shared" si="0"/>
        <v>0</v>
      </c>
      <c r="X12" s="25">
        <f t="shared" si="1"/>
        <v>0</v>
      </c>
      <c r="Y12" s="25">
        <f t="shared" si="2"/>
        <v>0</v>
      </c>
    </row>
    <row r="13" spans="1:25" ht="45.75" customHeight="1">
      <c r="A13" s="23" t="s">
        <v>55</v>
      </c>
      <c r="B13" s="23">
        <v>1</v>
      </c>
      <c r="C13" s="28"/>
      <c r="D13" s="28"/>
      <c r="E13" s="28"/>
      <c r="F13" s="56" t="s">
        <v>64</v>
      </c>
      <c r="G13" s="12" t="s">
        <v>49</v>
      </c>
      <c r="H13" s="12" t="s">
        <v>50</v>
      </c>
      <c r="I13" s="12" t="s">
        <v>51</v>
      </c>
      <c r="J13" s="12" t="s">
        <v>49</v>
      </c>
      <c r="K13" s="12">
        <v>1</v>
      </c>
      <c r="L13" s="52"/>
      <c r="M13" s="53"/>
      <c r="N13" s="59">
        <v>250</v>
      </c>
      <c r="O13" s="24">
        <f t="shared" si="3"/>
        <v>250</v>
      </c>
      <c r="P13" s="11"/>
      <c r="Q13" s="11"/>
      <c r="R13" s="30"/>
      <c r="S13" s="31"/>
      <c r="T13" s="11"/>
      <c r="U13" s="29">
        <f>V13/N13</f>
        <v>0</v>
      </c>
      <c r="V13" s="25"/>
      <c r="W13" s="25">
        <f t="shared" si="0"/>
        <v>0</v>
      </c>
      <c r="X13" s="25">
        <f t="shared" si="1"/>
        <v>0</v>
      </c>
      <c r="Y13" s="25">
        <f t="shared" si="2"/>
        <v>0</v>
      </c>
    </row>
    <row r="14" spans="1:25" ht="20.25" customHeight="1">
      <c r="A14" s="47" t="s">
        <v>30</v>
      </c>
      <c r="B14" s="47"/>
      <c r="C14" s="47"/>
      <c r="D14" s="47"/>
      <c r="E14" s="47"/>
      <c r="F14" s="47"/>
      <c r="G14" s="47"/>
      <c r="H14" s="47"/>
      <c r="I14" s="47"/>
      <c r="J14" s="13"/>
      <c r="K14" s="13"/>
      <c r="L14" s="13"/>
      <c r="M14" s="13"/>
      <c r="N14" s="13"/>
      <c r="O14" s="13">
        <f>SUM(O10:O13)</f>
        <v>875</v>
      </c>
      <c r="P14" s="39"/>
      <c r="Q14" s="39"/>
      <c r="R14" s="39"/>
      <c r="S14" s="39"/>
      <c r="T14" s="39"/>
      <c r="U14" s="39"/>
      <c r="V14" s="40"/>
      <c r="W14" s="25">
        <f>SUM(W10:W13)</f>
        <v>0</v>
      </c>
      <c r="X14" s="14"/>
      <c r="Y14" s="25">
        <f>SUM(Y10:Y13)</f>
        <v>0</v>
      </c>
    </row>
    <row r="15" spans="1:25" ht="35.25" customHeight="1"/>
    <row r="16" spans="1:25" ht="45" customHeight="1">
      <c r="A16" s="42" t="s">
        <v>15</v>
      </c>
      <c r="B16" s="43"/>
      <c r="C16" s="44"/>
      <c r="D16" s="45" t="s">
        <v>9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</row>
    <row r="17" spans="1:25" ht="43.5" customHeight="1">
      <c r="A17" s="42" t="s">
        <v>18</v>
      </c>
      <c r="B17" s="43"/>
      <c r="C17" s="44"/>
      <c r="D17" s="45" t="s">
        <v>35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</row>
    <row r="18" spans="1:25" ht="45" customHeight="1">
      <c r="A18" s="42" t="s">
        <v>19</v>
      </c>
      <c r="B18" s="43"/>
      <c r="C18" s="44"/>
      <c r="D18" s="45" t="s">
        <v>10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</row>
    <row r="19" spans="1:25" ht="36.75" customHeight="1">
      <c r="A19" s="42" t="s">
        <v>16</v>
      </c>
      <c r="B19" s="43"/>
      <c r="C19" s="44"/>
      <c r="D19" s="45" t="s">
        <v>17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</row>
    <row r="20" spans="1:25" ht="36.75" customHeight="1">
      <c r="A20" s="42" t="s">
        <v>36</v>
      </c>
      <c r="B20" s="43"/>
      <c r="C20" s="44"/>
      <c r="D20" s="45" t="s">
        <v>37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</row>
    <row r="21" spans="1:25" ht="183.75" customHeight="1">
      <c r="A21" s="42" t="s">
        <v>20</v>
      </c>
      <c r="B21" s="43"/>
      <c r="C21" s="44"/>
      <c r="D21" s="46" t="s">
        <v>38</v>
      </c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</row>
    <row r="22" spans="1:25">
      <c r="C22" s="2"/>
      <c r="D22" s="2"/>
      <c r="E22" s="1"/>
      <c r="F22" s="1"/>
      <c r="G22" s="1"/>
      <c r="H22" s="1"/>
      <c r="I22" s="1"/>
    </row>
    <row r="23" spans="1:25" ht="14.25">
      <c r="B23" s="15"/>
      <c r="C23" s="16"/>
      <c r="D23" s="15"/>
      <c r="E23" s="17"/>
      <c r="F23" s="18"/>
      <c r="G23" s="18"/>
      <c r="H23" s="18"/>
      <c r="I23" s="1"/>
    </row>
    <row r="24" spans="1:25" ht="14.25">
      <c r="B24" s="15"/>
      <c r="C24" s="41"/>
      <c r="D24" s="41"/>
      <c r="E24" s="41"/>
      <c r="F24" s="19" t="s">
        <v>11</v>
      </c>
      <c r="G24" s="18"/>
      <c r="H24" s="18"/>
      <c r="I24" s="1"/>
    </row>
    <row r="25" spans="1:25" ht="14.25">
      <c r="B25" s="15"/>
      <c r="C25" s="16"/>
      <c r="D25" s="20"/>
      <c r="E25" s="21"/>
      <c r="F25" s="18"/>
      <c r="G25" s="18"/>
      <c r="H25" s="18"/>
      <c r="I25" s="1"/>
    </row>
    <row r="26" spans="1:25" ht="14.25">
      <c r="B26" s="15"/>
      <c r="C26" s="16"/>
      <c r="D26" s="20"/>
      <c r="E26" s="21"/>
      <c r="F26" s="18"/>
      <c r="G26" s="18"/>
      <c r="H26" s="18"/>
      <c r="I26" s="1"/>
    </row>
    <row r="27" spans="1:25" ht="14.25">
      <c r="B27" s="15" t="s">
        <v>12</v>
      </c>
      <c r="C27" s="16"/>
      <c r="D27" s="22"/>
      <c r="E27" s="18"/>
      <c r="F27" s="18"/>
      <c r="G27" s="18"/>
      <c r="H27" s="18"/>
      <c r="I27" s="1"/>
    </row>
    <row r="28" spans="1:25" ht="14.25">
      <c r="B28" s="15"/>
      <c r="C28" s="15"/>
      <c r="D28" s="15"/>
      <c r="E28" s="18" t="s">
        <v>13</v>
      </c>
      <c r="F28" s="17"/>
      <c r="G28" s="17"/>
      <c r="H28" s="17"/>
    </row>
    <row r="29" spans="1:25" ht="14.25">
      <c r="B29" s="15"/>
      <c r="C29" s="15"/>
      <c r="D29" s="15"/>
      <c r="E29" s="17"/>
      <c r="F29" s="17"/>
      <c r="G29" s="17"/>
      <c r="H29" s="17"/>
    </row>
    <row r="30" spans="1:25" ht="14.25">
      <c r="B30" s="15"/>
      <c r="C30" s="15"/>
      <c r="D30" s="15"/>
      <c r="E30" s="17"/>
      <c r="F30" s="17"/>
      <c r="G30" s="17"/>
      <c r="H30" s="17"/>
    </row>
    <row r="31" spans="1:25" ht="14.25">
      <c r="B31" s="15"/>
      <c r="C31" s="15"/>
      <c r="D31" s="15"/>
      <c r="E31" s="17"/>
      <c r="F31" s="17"/>
      <c r="G31" s="17"/>
      <c r="H31" s="17"/>
    </row>
    <row r="32" spans="1:25" ht="14.25">
      <c r="B32" s="15"/>
      <c r="C32" s="15"/>
      <c r="D32" s="15"/>
      <c r="E32" s="17"/>
      <c r="F32" s="17"/>
      <c r="G32" s="17"/>
      <c r="H32" s="17"/>
    </row>
    <row r="33" spans="2:8" ht="14.25">
      <c r="B33" s="15"/>
      <c r="C33" s="15"/>
      <c r="D33" s="15"/>
      <c r="E33" s="17"/>
      <c r="F33" s="17"/>
      <c r="G33" s="17"/>
      <c r="H33" s="17"/>
    </row>
    <row r="34" spans="2:8" ht="14.25">
      <c r="B34" s="15"/>
      <c r="C34" s="15"/>
      <c r="D34" s="15"/>
      <c r="E34" s="17"/>
      <c r="F34" s="17"/>
      <c r="G34" s="17"/>
      <c r="H34" s="17"/>
    </row>
  </sheetData>
  <mergeCells count="28">
    <mergeCell ref="P14:V14"/>
    <mergeCell ref="C24:E24"/>
    <mergeCell ref="A20:C20"/>
    <mergeCell ref="A21:C21"/>
    <mergeCell ref="D20:Y20"/>
    <mergeCell ref="D21:Y21"/>
    <mergeCell ref="A14:I14"/>
    <mergeCell ref="A17:C17"/>
    <mergeCell ref="A16:C16"/>
    <mergeCell ref="A18:C18"/>
    <mergeCell ref="A19:C19"/>
    <mergeCell ref="D16:Y16"/>
    <mergeCell ref="D17:Y17"/>
    <mergeCell ref="D18:Y18"/>
    <mergeCell ref="D19:Y19"/>
    <mergeCell ref="R9:S9"/>
    <mergeCell ref="D3:Q3"/>
    <mergeCell ref="D5:Q5"/>
    <mergeCell ref="D4:Q4"/>
    <mergeCell ref="L7:M7"/>
    <mergeCell ref="N7:N8"/>
    <mergeCell ref="O7:O8"/>
    <mergeCell ref="P7:Y7"/>
    <mergeCell ref="L9:M13"/>
    <mergeCell ref="R10:S10"/>
    <mergeCell ref="R11:S11"/>
    <mergeCell ref="R12:S12"/>
    <mergeCell ref="R13:S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2019-02-04T07:04:04Z</cp:lastPrinted>
  <dcterms:created xsi:type="dcterms:W3CDTF">2013-09-25T03:40:45Z</dcterms:created>
  <dcterms:modified xsi:type="dcterms:W3CDTF">2019-09-26T05:02:54Z</dcterms:modified>
</cp:coreProperties>
</file>